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1 SystemTech and Impl\1_5 CompManage\1_5 DATA FileActivity\ArtFestival\PreviousFestival\"/>
    </mc:Choice>
  </mc:AlternateContent>
  <xr:revisionPtr revIDLastSave="0" documentId="8_{68E54C46-0FAB-4622-A7D5-F1E9A23978CD}" xr6:coauthVersionLast="47" xr6:coauthVersionMax="47" xr10:uidLastSave="{00000000-0000-0000-0000-000000000000}"/>
  <bookViews>
    <workbookView xWindow="-120" yWindow="-120" windowWidth="29040" windowHeight="15840" xr2:uid="{F3ACC719-4B5A-49C3-843D-50325DE2893B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/>
  <c r="I16" i="1"/>
  <c r="I17" i="1"/>
  <c r="I10" i="1"/>
  <c r="G24" i="1"/>
  <c r="J10" i="1"/>
  <c r="K10" i="1"/>
  <c r="I11" i="1"/>
  <c r="J11" i="1"/>
  <c r="B3" i="1"/>
  <c r="J6" i="1"/>
  <c r="J5" i="1"/>
  <c r="I19" i="1"/>
  <c r="J19" i="1"/>
  <c r="I18" i="1"/>
  <c r="J18" i="1"/>
  <c r="J17" i="1"/>
  <c r="K17" i="1"/>
  <c r="J16" i="1"/>
  <c r="I15" i="1"/>
  <c r="J15" i="1"/>
  <c r="I14" i="1"/>
  <c r="J14" i="1"/>
  <c r="K14" i="1"/>
  <c r="I13" i="1"/>
  <c r="J13" i="1"/>
  <c r="I12" i="1"/>
  <c r="J12" i="1"/>
  <c r="J4" i="1"/>
  <c r="K13" i="1"/>
  <c r="K16" i="1"/>
  <c r="K15" i="1"/>
  <c r="B24" i="1"/>
  <c r="K11" i="1"/>
  <c r="B28" i="1"/>
  <c r="K9" i="1"/>
  <c r="B23" i="1"/>
  <c r="K19" i="1"/>
  <c r="B26" i="1"/>
  <c r="B25" i="1"/>
  <c r="K12" i="1"/>
  <c r="B29" i="1"/>
  <c r="B27" i="1"/>
  <c r="I29" i="1"/>
  <c r="G23" i="1"/>
  <c r="K18" i="1"/>
  <c r="K22" i="1"/>
</calcChain>
</file>

<file path=xl/sharedStrings.xml><?xml version="1.0" encoding="utf-8"?>
<sst xmlns="http://schemas.openxmlformats.org/spreadsheetml/2006/main" count="53" uniqueCount="36">
  <si>
    <t>BOSVELD KUNSFEES KORE</t>
  </si>
  <si>
    <t>Prysgeld beskikbaar</t>
  </si>
  <si>
    <t>Toekenning</t>
  </si>
  <si>
    <t>Prysgeld</t>
  </si>
  <si>
    <t>A++</t>
  </si>
  <si>
    <t>A+</t>
  </si>
  <si>
    <t>A</t>
  </si>
  <si>
    <t>Naam van Koor</t>
  </si>
  <si>
    <t>Afdeling</t>
  </si>
  <si>
    <t>Beoordelaar 1</t>
  </si>
  <si>
    <t>Beoordelaar 2</t>
  </si>
  <si>
    <t>Beoordelaar 3</t>
  </si>
  <si>
    <t>Beoordelaar 4</t>
  </si>
  <si>
    <t>Beoordelaar 5</t>
  </si>
  <si>
    <t>Beoordelaar 6</t>
  </si>
  <si>
    <t>Finale Punt</t>
  </si>
  <si>
    <t>Hoërskool</t>
  </si>
  <si>
    <t>Pietersburg</t>
  </si>
  <si>
    <t>Ben Vorster</t>
  </si>
  <si>
    <t>Hendrina</t>
  </si>
  <si>
    <t>Laerskool Senior</t>
  </si>
  <si>
    <t>Rustenburg</t>
  </si>
  <si>
    <t>Brandwag</t>
  </si>
  <si>
    <t>Krugerpark</t>
  </si>
  <si>
    <t>Potgietersrus</t>
  </si>
  <si>
    <t>Laerskool Junior</t>
  </si>
  <si>
    <t>Ben Viljoen</t>
  </si>
  <si>
    <t>Generaal De Wet</t>
  </si>
  <si>
    <t>B+</t>
  </si>
  <si>
    <t>B</t>
  </si>
  <si>
    <t>C</t>
  </si>
  <si>
    <t>Verslag</t>
  </si>
  <si>
    <t>Gemiddeld van al die kore:</t>
  </si>
  <si>
    <t>Totale bedrag betaal</t>
  </si>
  <si>
    <t>Totale punte:</t>
  </si>
  <si>
    <t>Aantal Toekennings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</si>
</sst>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&quot;R&quot;\ #,##0.00"/>
  </numFmts>
  <fonts count="7" x14ac:knownFonts="1">
    <font>
      <sz val="10"/>
      <name val="Arial"/>
    </font>
    <font>
      <b/>
      <sz val="20"/>
      <color indexed="12"/>
      <name val="Tahoma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4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 style="thick">
        <color indexed="12"/>
      </left>
      <right style="thick">
        <color indexed="12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medium">
        <color indexed="18"/>
      </right>
      <top style="medium">
        <color indexed="18"/>
      </top>
      <bottom/>
      <diagonal/>
    </border>
    <border>
      <left style="medium">
        <color indexed="18"/>
      </left>
      <right/>
      <top/>
      <bottom/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/>
      <top/>
      <bottom style="medium">
        <color indexed="18"/>
      </bottom>
      <diagonal/>
    </border>
    <border>
      <left/>
      <right style="medium">
        <color indexed="18"/>
      </right>
      <top/>
      <bottom style="medium">
        <color indexed="18"/>
      </bottom>
      <diagonal/>
    </border>
    <border>
      <left style="thick">
        <color indexed="48"/>
      </left>
      <right/>
      <top style="thick">
        <color indexed="48"/>
      </top>
      <bottom style="thick">
        <color indexed="48"/>
      </bottom>
      <diagonal/>
    </border>
    <border>
      <left/>
      <right/>
      <top style="thick">
        <color indexed="48"/>
      </top>
      <bottom style="thick">
        <color indexed="48"/>
      </bottom>
      <diagonal/>
    </border>
    <border>
      <left/>
      <right style="thick">
        <color indexed="48"/>
      </right>
      <top style="thick">
        <color indexed="48"/>
      </top>
      <bottom style="thick">
        <color indexed="48"/>
      </bottom>
      <diagonal/>
    </border>
    <border>
      <left/>
      <right/>
      <top/>
      <bottom style="medium">
        <color indexed="18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0" fillId="0" borderId="0" xfId="0" applyNumberFormat="1"/>
    <xf numFmtId="172" fontId="0" fillId="0" borderId="0" xfId="0" applyNumberFormat="1"/>
    <xf numFmtId="2" fontId="2" fillId="2" borderId="1" xfId="0" applyNumberFormat="1" applyFont="1" applyFill="1" applyBorder="1"/>
    <xf numFmtId="0" fontId="2" fillId="2" borderId="2" xfId="0" applyFont="1" applyFill="1" applyBorder="1"/>
    <xf numFmtId="2" fontId="3" fillId="2" borderId="3" xfId="0" applyNumberFormat="1" applyFont="1" applyFill="1" applyBorder="1" applyAlignment="1">
      <alignment horizontal="left"/>
    </xf>
    <xf numFmtId="172" fontId="3" fillId="2" borderId="4" xfId="0" applyNumberFormat="1" applyFont="1" applyFill="1" applyBorder="1"/>
    <xf numFmtId="2" fontId="3" fillId="2" borderId="5" xfId="0" applyNumberFormat="1" applyFont="1" applyFill="1" applyBorder="1" applyAlignment="1">
      <alignment horizontal="left"/>
    </xf>
    <xf numFmtId="172" fontId="3" fillId="2" borderId="6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textRotation="90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0" fillId="0" borderId="8" xfId="0" applyBorder="1"/>
    <xf numFmtId="2" fontId="0" fillId="0" borderId="8" xfId="0" applyNumberFormat="1" applyBorder="1"/>
    <xf numFmtId="172" fontId="0" fillId="0" borderId="8" xfId="0" applyNumberFormat="1" applyBorder="1"/>
    <xf numFmtId="0" fontId="0" fillId="0" borderId="9" xfId="0" applyBorder="1"/>
    <xf numFmtId="2" fontId="0" fillId="0" borderId="9" xfId="0" applyNumberFormat="1" applyBorder="1"/>
    <xf numFmtId="172" fontId="0" fillId="0" borderId="9" xfId="0" applyNumberFormat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2" fontId="6" fillId="0" borderId="0" xfId="0" applyNumberFormat="1" applyFont="1"/>
    <xf numFmtId="172" fontId="5" fillId="0" borderId="0" xfId="0" applyNumberFormat="1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r4_me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TSLAE"/>
      <sheetName val="sorteer"/>
      <sheetName val="formules"/>
      <sheetName val="grafiek"/>
      <sheetName val="Borge"/>
    </sheetNames>
    <sheetDataSet>
      <sheetData sheetId="0"/>
      <sheetData sheetId="1"/>
      <sheetData sheetId="2"/>
      <sheetData sheetId="3" refreshError="1"/>
      <sheetData sheetId="4">
        <row r="21">
          <cell r="B21">
            <v>10000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42C8-5141-459C-85C4-AC6E341D4499}">
  <dimension ref="A1:K29"/>
  <sheetViews>
    <sheetView tabSelected="1" workbookViewId="0">
      <selection activeCell="R15" sqref="R15"/>
    </sheetView>
  </sheetViews>
  <sheetFormatPr defaultRowHeight="12.75" x14ac:dyDescent="0.2"/>
  <cols>
    <col min="1" max="1" width="19.140625" customWidth="1"/>
    <col min="2" max="2" width="15" bestFit="1" customWidth="1"/>
    <col min="3" max="3" width="5" bestFit="1" customWidth="1"/>
    <col min="4" max="4" width="4.28515625" customWidth="1"/>
    <col min="5" max="5" width="5" bestFit="1" customWidth="1"/>
    <col min="6" max="6" width="5.85546875" customWidth="1"/>
    <col min="7" max="7" width="5.42578125" customWidth="1"/>
    <col min="8" max="8" width="5" bestFit="1" customWidth="1"/>
    <col min="9" max="9" width="14.42578125" style="1" bestFit="1" customWidth="1"/>
    <col min="10" max="10" width="15.28515625" customWidth="1"/>
    <col min="11" max="11" width="11" bestFit="1" customWidth="1"/>
  </cols>
  <sheetData>
    <row r="1" spans="1:11" ht="25.5" customHeight="1" thickTop="1" thickBot="1" x14ac:dyDescent="0.4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1"/>
    </row>
    <row r="2" spans="1:11" ht="14.25" thickTop="1" thickBot="1" x14ac:dyDescent="0.25"/>
    <row r="3" spans="1:11" ht="16.5" customHeight="1" thickTop="1" x14ac:dyDescent="0.25">
      <c r="A3" t="s">
        <v>1</v>
      </c>
      <c r="B3" s="2">
        <f>[1]Borge!B21</f>
        <v>10000</v>
      </c>
      <c r="I3" s="3" t="s">
        <v>2</v>
      </c>
      <c r="J3" s="4" t="s">
        <v>3</v>
      </c>
    </row>
    <row r="4" spans="1:11" ht="12.75" customHeight="1" x14ac:dyDescent="0.2">
      <c r="I4" s="5" t="s">
        <v>4</v>
      </c>
      <c r="J4" s="6">
        <f>B3*0.5</f>
        <v>5000</v>
      </c>
    </row>
    <row r="5" spans="1:11" ht="12.75" customHeight="1" x14ac:dyDescent="0.2">
      <c r="I5" s="5" t="s">
        <v>5</v>
      </c>
      <c r="J5" s="6">
        <f>B3*0.5*0.75</f>
        <v>3750</v>
      </c>
    </row>
    <row r="6" spans="1:11" ht="13.5" customHeight="1" thickBot="1" x14ac:dyDescent="0.25">
      <c r="I6" s="7" t="s">
        <v>6</v>
      </c>
      <c r="J6" s="8">
        <f>B3-J4-J5</f>
        <v>1250</v>
      </c>
    </row>
    <row r="7" spans="1:11" ht="14.25" thickTop="1" thickBot="1" x14ac:dyDescent="0.25"/>
    <row r="8" spans="1:11" ht="88.5" thickBot="1" x14ac:dyDescent="0.25">
      <c r="A8" s="9" t="s">
        <v>7</v>
      </c>
      <c r="B8" s="9" t="s">
        <v>8</v>
      </c>
      <c r="C8" s="10" t="s">
        <v>9</v>
      </c>
      <c r="D8" s="10" t="s">
        <v>10</v>
      </c>
      <c r="E8" s="10" t="s">
        <v>11</v>
      </c>
      <c r="F8" s="10" t="s">
        <v>12</v>
      </c>
      <c r="G8" s="10" t="s">
        <v>13</v>
      </c>
      <c r="H8" s="10" t="s">
        <v>14</v>
      </c>
      <c r="I8" s="11" t="s">
        <v>15</v>
      </c>
      <c r="J8" s="9" t="s">
        <v>2</v>
      </c>
      <c r="K8" s="9" t="s">
        <v>3</v>
      </c>
    </row>
    <row r="9" spans="1:11" x14ac:dyDescent="0.2">
      <c r="A9" s="12" t="s">
        <v>24</v>
      </c>
      <c r="B9" s="12" t="s">
        <v>16</v>
      </c>
      <c r="C9" s="12">
        <v>66.5</v>
      </c>
      <c r="D9" s="12">
        <v>70</v>
      </c>
      <c r="E9" s="12">
        <v>69.2</v>
      </c>
      <c r="F9" s="12">
        <v>71</v>
      </c>
      <c r="G9" s="12">
        <v>70.2</v>
      </c>
      <c r="H9" s="12">
        <v>68</v>
      </c>
      <c r="I9" s="13">
        <f>(SUM(C9:H9)-MAX(C9:H9)-MIN(C9:H9))/4</f>
        <v>69.349999999999994</v>
      </c>
      <c r="J9" s="12" t="str">
        <f>IF(I9&gt;=90,"A++",IF(I9&gt;=85,"A+",IF(I9&gt;=80,"A",IF(I9&gt;=75,"B+",IF(I9&gt;=70,"B",IF(I9&gt;=65,"C"," "))))))</f>
        <v>C</v>
      </c>
      <c r="K9" s="14" t="str">
        <f t="shared" ref="K9:K19" si="0">IF(J9=$I$4,$J$4/$B$23,IF(J9=$I$5,$J$5/$B$24,IF(J9=$I$6,$J$6/$B$25,"")))</f>
        <v/>
      </c>
    </row>
    <row r="10" spans="1:11" x14ac:dyDescent="0.2">
      <c r="A10" s="15" t="s">
        <v>17</v>
      </c>
      <c r="B10" s="15" t="s">
        <v>16</v>
      </c>
      <c r="C10" s="15">
        <v>82</v>
      </c>
      <c r="D10" s="15">
        <v>77.5</v>
      </c>
      <c r="E10" s="15">
        <v>79.3</v>
      </c>
      <c r="F10" s="15">
        <v>80</v>
      </c>
      <c r="G10" s="15">
        <v>81</v>
      </c>
      <c r="H10" s="15">
        <v>79</v>
      </c>
      <c r="I10" s="16">
        <f t="shared" ref="I10:I19" si="1">(SUM(C10:H10)-MAX(C10:H10)-MIN(C10:H10))/4</f>
        <v>79.825000000000003</v>
      </c>
      <c r="J10" s="15" t="str">
        <f t="shared" ref="J10:J19" si="2">IF(I10&gt;=90,"A++",IF(I10&gt;=85,"A+",IF(I10&gt;=80,"A",IF(I10&gt;=75,"B+",IF(I10&gt;=70,"B",IF(I10&gt;=65,"C"," "))))))</f>
        <v>B+</v>
      </c>
      <c r="K10" s="17" t="str">
        <f t="shared" si="0"/>
        <v/>
      </c>
    </row>
    <row r="11" spans="1:11" x14ac:dyDescent="0.2">
      <c r="A11" s="15" t="s">
        <v>18</v>
      </c>
      <c r="B11" s="15" t="s">
        <v>16</v>
      </c>
      <c r="C11" s="15">
        <v>85</v>
      </c>
      <c r="D11" s="15">
        <v>87</v>
      </c>
      <c r="E11" s="15">
        <v>85</v>
      </c>
      <c r="F11" s="15">
        <v>81</v>
      </c>
      <c r="G11" s="15">
        <v>88</v>
      </c>
      <c r="H11" s="15">
        <v>90</v>
      </c>
      <c r="I11" s="16">
        <f t="shared" si="1"/>
        <v>86.25</v>
      </c>
      <c r="J11" s="15" t="str">
        <f t="shared" si="2"/>
        <v>A+</v>
      </c>
      <c r="K11" s="17">
        <f t="shared" si="0"/>
        <v>1875</v>
      </c>
    </row>
    <row r="12" spans="1:11" x14ac:dyDescent="0.2">
      <c r="A12" s="15" t="s">
        <v>19</v>
      </c>
      <c r="B12" s="15" t="s">
        <v>20</v>
      </c>
      <c r="C12" s="15">
        <v>77</v>
      </c>
      <c r="D12" s="15">
        <v>84</v>
      </c>
      <c r="E12" s="15">
        <v>82</v>
      </c>
      <c r="F12" s="15">
        <v>88</v>
      </c>
      <c r="G12" s="15">
        <v>82</v>
      </c>
      <c r="H12" s="15">
        <v>85</v>
      </c>
      <c r="I12" s="16">
        <f t="shared" si="1"/>
        <v>83.25</v>
      </c>
      <c r="J12" s="15" t="str">
        <f t="shared" si="2"/>
        <v>A</v>
      </c>
      <c r="K12" s="17">
        <f t="shared" si="0"/>
        <v>1250</v>
      </c>
    </row>
    <row r="13" spans="1:11" x14ac:dyDescent="0.2">
      <c r="A13" s="15" t="s">
        <v>21</v>
      </c>
      <c r="B13" s="15" t="s">
        <v>16</v>
      </c>
      <c r="C13" s="15">
        <v>58</v>
      </c>
      <c r="D13" s="15">
        <v>62</v>
      </c>
      <c r="E13" s="15">
        <v>58</v>
      </c>
      <c r="F13" s="15">
        <v>52</v>
      </c>
      <c r="G13" s="15">
        <v>59</v>
      </c>
      <c r="H13" s="15">
        <v>58</v>
      </c>
      <c r="I13" s="16">
        <f t="shared" si="1"/>
        <v>58.25</v>
      </c>
      <c r="J13" s="15" t="str">
        <f t="shared" si="2"/>
        <v xml:space="preserve"> </v>
      </c>
      <c r="K13" s="17" t="str">
        <f t="shared" si="0"/>
        <v/>
      </c>
    </row>
    <row r="14" spans="1:11" x14ac:dyDescent="0.2">
      <c r="A14" s="15" t="s">
        <v>22</v>
      </c>
      <c r="B14" s="15" t="s">
        <v>16</v>
      </c>
      <c r="C14" s="15">
        <v>65</v>
      </c>
      <c r="D14" s="15">
        <v>55</v>
      </c>
      <c r="E14" s="15">
        <v>68</v>
      </c>
      <c r="F14" s="15">
        <v>69</v>
      </c>
      <c r="G14" s="15">
        <v>64</v>
      </c>
      <c r="H14" s="15">
        <v>65</v>
      </c>
      <c r="I14" s="16">
        <f t="shared" si="1"/>
        <v>65.5</v>
      </c>
      <c r="J14" s="15" t="str">
        <f t="shared" si="2"/>
        <v>C</v>
      </c>
      <c r="K14" s="17" t="str">
        <f t="shared" si="0"/>
        <v/>
      </c>
    </row>
    <row r="15" spans="1:11" x14ac:dyDescent="0.2">
      <c r="A15" s="15" t="s">
        <v>23</v>
      </c>
      <c r="B15" s="15" t="s">
        <v>20</v>
      </c>
      <c r="C15" s="15">
        <v>83</v>
      </c>
      <c r="D15" s="15">
        <v>87</v>
      </c>
      <c r="E15" s="15">
        <v>87</v>
      </c>
      <c r="F15" s="15">
        <v>88</v>
      </c>
      <c r="G15" s="15">
        <v>85</v>
      </c>
      <c r="H15" s="15">
        <v>80</v>
      </c>
      <c r="I15" s="16">
        <f t="shared" si="1"/>
        <v>85.5</v>
      </c>
      <c r="J15" s="15" t="str">
        <f t="shared" si="2"/>
        <v>A+</v>
      </c>
      <c r="K15" s="17">
        <f t="shared" si="0"/>
        <v>1875</v>
      </c>
    </row>
    <row r="16" spans="1:11" x14ac:dyDescent="0.2">
      <c r="A16" s="15" t="s">
        <v>24</v>
      </c>
      <c r="B16" s="15" t="s">
        <v>25</v>
      </c>
      <c r="C16" s="15">
        <v>74</v>
      </c>
      <c r="D16" s="15">
        <v>71</v>
      </c>
      <c r="E16" s="15">
        <v>75</v>
      </c>
      <c r="F16" s="15">
        <v>74</v>
      </c>
      <c r="G16" s="15">
        <v>69</v>
      </c>
      <c r="H16" s="15">
        <v>74</v>
      </c>
      <c r="I16" s="16">
        <f t="shared" si="1"/>
        <v>73.25</v>
      </c>
      <c r="J16" s="15" t="str">
        <f t="shared" si="2"/>
        <v>B</v>
      </c>
      <c r="K16" s="17" t="str">
        <f t="shared" si="0"/>
        <v/>
      </c>
    </row>
    <row r="17" spans="1:11" x14ac:dyDescent="0.2">
      <c r="A17" s="15" t="s">
        <v>24</v>
      </c>
      <c r="B17" s="15" t="s">
        <v>20</v>
      </c>
      <c r="C17" s="15">
        <v>77</v>
      </c>
      <c r="D17" s="15">
        <v>81</v>
      </c>
      <c r="E17" s="15">
        <v>84</v>
      </c>
      <c r="F17" s="15">
        <v>77</v>
      </c>
      <c r="G17" s="15">
        <v>76</v>
      </c>
      <c r="H17" s="15">
        <v>75</v>
      </c>
      <c r="I17" s="16">
        <f t="shared" si="1"/>
        <v>77.75</v>
      </c>
      <c r="J17" s="15" t="str">
        <f t="shared" si="2"/>
        <v>B+</v>
      </c>
      <c r="K17" s="17" t="str">
        <f t="shared" si="0"/>
        <v/>
      </c>
    </row>
    <row r="18" spans="1:11" x14ac:dyDescent="0.2">
      <c r="A18" s="15" t="s">
        <v>26</v>
      </c>
      <c r="B18" s="15" t="s">
        <v>16</v>
      </c>
      <c r="C18" s="15">
        <v>90</v>
      </c>
      <c r="D18" s="15">
        <v>93</v>
      </c>
      <c r="E18" s="15">
        <v>95</v>
      </c>
      <c r="F18" s="15">
        <v>88</v>
      </c>
      <c r="G18" s="15">
        <v>86</v>
      </c>
      <c r="H18" s="15">
        <v>90</v>
      </c>
      <c r="I18" s="16">
        <f t="shared" si="1"/>
        <v>90.25</v>
      </c>
      <c r="J18" s="15" t="str">
        <f t="shared" si="2"/>
        <v>A++</v>
      </c>
      <c r="K18" s="17">
        <f t="shared" si="0"/>
        <v>2500</v>
      </c>
    </row>
    <row r="19" spans="1:11" x14ac:dyDescent="0.2">
      <c r="A19" s="15" t="s">
        <v>27</v>
      </c>
      <c r="B19" s="15" t="s">
        <v>25</v>
      </c>
      <c r="C19" s="15">
        <v>83</v>
      </c>
      <c r="D19" s="15">
        <v>91</v>
      </c>
      <c r="E19" s="15">
        <v>90</v>
      </c>
      <c r="F19" s="15">
        <v>92</v>
      </c>
      <c r="G19" s="15">
        <v>90</v>
      </c>
      <c r="H19" s="15">
        <v>89</v>
      </c>
      <c r="I19" s="16">
        <f t="shared" si="1"/>
        <v>90</v>
      </c>
      <c r="J19" s="15" t="str">
        <f t="shared" si="2"/>
        <v>A++</v>
      </c>
      <c r="K19" s="17">
        <f t="shared" si="0"/>
        <v>2500</v>
      </c>
    </row>
    <row r="20" spans="1:11" x14ac:dyDescent="0.2">
      <c r="K20" s="2"/>
    </row>
    <row r="22" spans="1:11" ht="13.5" thickBot="1" x14ac:dyDescent="0.25">
      <c r="A22" s="32" t="s">
        <v>35</v>
      </c>
      <c r="B22" s="32"/>
      <c r="D22" t="s">
        <v>34</v>
      </c>
      <c r="E22" s="27"/>
      <c r="F22" s="27"/>
      <c r="G22" s="27"/>
      <c r="I22" s="28" t="s">
        <v>33</v>
      </c>
      <c r="K22" s="25">
        <f>SUM(K9:K19)</f>
        <v>10000</v>
      </c>
    </row>
    <row r="23" spans="1:11" x14ac:dyDescent="0.2">
      <c r="A23" s="18" t="s">
        <v>4</v>
      </c>
      <c r="B23" s="19">
        <f t="shared" ref="B23:B28" si="3">COUNTIF($J$9:$J$19,A23)</f>
        <v>2</v>
      </c>
      <c r="D23" t="s">
        <v>24</v>
      </c>
      <c r="E23" s="26"/>
      <c r="F23" s="26"/>
      <c r="G23" s="26">
        <f>SUMIF($A$9:$A$19,"Potgietersrus",$I$9:$I$19)</f>
        <v>220.35</v>
      </c>
    </row>
    <row r="24" spans="1:11" x14ac:dyDescent="0.2">
      <c r="A24" s="20" t="s">
        <v>5</v>
      </c>
      <c r="B24" s="21">
        <f t="shared" si="3"/>
        <v>2</v>
      </c>
      <c r="D24" t="s">
        <v>17</v>
      </c>
      <c r="E24" s="26"/>
      <c r="F24" s="26"/>
      <c r="G24" s="26">
        <f>SUMIF($A$9:$A$19,D24,$I$9:$I$19)</f>
        <v>79.825000000000003</v>
      </c>
    </row>
    <row r="25" spans="1:11" x14ac:dyDescent="0.2">
      <c r="A25" s="20" t="s">
        <v>6</v>
      </c>
      <c r="B25" s="21">
        <f t="shared" si="3"/>
        <v>1</v>
      </c>
      <c r="E25" s="26"/>
      <c r="F25" s="26"/>
      <c r="G25" s="26"/>
    </row>
    <row r="26" spans="1:11" x14ac:dyDescent="0.2">
      <c r="A26" s="20" t="s">
        <v>28</v>
      </c>
      <c r="B26" s="21">
        <f t="shared" si="3"/>
        <v>2</v>
      </c>
      <c r="E26" s="26"/>
      <c r="F26" s="26"/>
      <c r="G26" s="26"/>
    </row>
    <row r="27" spans="1:11" x14ac:dyDescent="0.2">
      <c r="A27" s="20" t="s">
        <v>29</v>
      </c>
      <c r="B27" s="21">
        <f t="shared" si="3"/>
        <v>1</v>
      </c>
      <c r="E27" s="26"/>
      <c r="F27" s="26"/>
      <c r="G27" s="26"/>
    </row>
    <row r="28" spans="1:11" x14ac:dyDescent="0.2">
      <c r="A28" s="20" t="s">
        <v>30</v>
      </c>
      <c r="B28" s="21">
        <f t="shared" si="3"/>
        <v>2</v>
      </c>
    </row>
    <row r="29" spans="1:11" ht="18.75" thickBot="1" x14ac:dyDescent="0.3">
      <c r="A29" s="22" t="s">
        <v>31</v>
      </c>
      <c r="B29" s="23">
        <f>COUNTIF($J$9:$J$19," ")</f>
        <v>1</v>
      </c>
      <c r="D29" s="33" t="s">
        <v>32</v>
      </c>
      <c r="E29" s="33"/>
      <c r="F29" s="33"/>
      <c r="G29" s="33"/>
      <c r="H29" s="33"/>
      <c r="I29" s="24">
        <f>AVERAGE(I9:I19)</f>
        <v>78.106818181818184</v>
      </c>
    </row>
  </sheetData>
  <mergeCells count="3">
    <mergeCell ref="A1:K1"/>
    <mergeCell ref="A22:B22"/>
    <mergeCell ref="D29:H29"/>
  </mergeCells>
  <phoneticPr fontId="0" type="noConversion"/>
  <printOptions horizontalCentered="1" verticalCentered="1" headings="1" gridLines="1"/>
  <pageMargins left="0.78740157480314965" right="0.78740157480314965" top="0.74803149606299213" bottom="0.74803149606299213" header="0.51181102362204722" footer="0.51181102362204722"/>
  <pageSetup paperSize="9" orientation="landscape" r:id="rId1"/>
  <headerFooter alignWithMargins="0">
    <oddHeader>&amp;CVoorbeeld 3 Sigblad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6BE6-30C6-491A-9C98-F350DAFDE9A5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45E6-97A6-4735-86CD-758B8BD340ED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Susanna Jacobs</cp:lastModifiedBy>
  <cp:lastPrinted>2004-10-19T08:49:30Z</cp:lastPrinted>
  <dcterms:created xsi:type="dcterms:W3CDTF">2004-10-19T08:43:49Z</dcterms:created>
  <dcterms:modified xsi:type="dcterms:W3CDTF">2025-11-06T15:21:28Z</dcterms:modified>
</cp:coreProperties>
</file>